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\\INF-6\Geresh\Мои документы\2026 г\1 Бюджет округа 2026 - 2028\2 Уточнение бюджета на 2026 год\Уточнение бюджета 2 26.03.2026\В СД уточнение бюджета 26.03.2026\"/>
    </mc:Choice>
  </mc:AlternateContent>
  <xr:revisionPtr revIDLastSave="0" documentId="13_ncr:1_{61E2981E-16C0-43B8-9794-68FB78E090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6-2028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38" i="2" l="1"/>
  <c r="S33" i="2"/>
  <c r="R38" i="2" l="1"/>
  <c r="R37" i="2" s="1"/>
  <c r="R36" i="2" s="1"/>
  <c r="R35" i="2" s="1"/>
  <c r="R34" i="2" s="1"/>
  <c r="R33" i="2"/>
  <c r="R32" i="2" s="1"/>
  <c r="R31" i="2" s="1"/>
  <c r="R30" i="2" s="1"/>
  <c r="R29" i="2" s="1"/>
  <c r="T26" i="2"/>
  <c r="T25" i="2" s="1"/>
  <c r="S26" i="2"/>
  <c r="S25" i="2" s="1"/>
  <c r="R26" i="2"/>
  <c r="R25" i="2" s="1"/>
  <c r="T23" i="2"/>
  <c r="S23" i="2"/>
  <c r="S21" i="2" s="1"/>
  <c r="R23" i="2"/>
  <c r="R22" i="2" s="1"/>
  <c r="S22" i="2"/>
  <c r="T48" i="2"/>
  <c r="T47" i="2" s="1"/>
  <c r="T46" i="2" s="1"/>
  <c r="T45" i="2" s="1"/>
  <c r="S46" i="2"/>
  <c r="R46" i="2"/>
  <c r="R45" i="2" s="1"/>
  <c r="S45" i="2"/>
  <c r="T43" i="2"/>
  <c r="T42" i="2" s="1"/>
  <c r="T41" i="2" s="1"/>
  <c r="S43" i="2"/>
  <c r="R43" i="2"/>
  <c r="R40" i="2" s="1"/>
  <c r="R39" i="2" s="1"/>
  <c r="S42" i="2"/>
  <c r="S41" i="2" s="1"/>
  <c r="S40" i="2"/>
  <c r="S39" i="2" s="1"/>
  <c r="T38" i="2"/>
  <c r="T37" i="2" s="1"/>
  <c r="T36" i="2" s="1"/>
  <c r="T35" i="2" s="1"/>
  <c r="T34" i="2" s="1"/>
  <c r="S37" i="2"/>
  <c r="S36" i="2" s="1"/>
  <c r="S35" i="2" s="1"/>
  <c r="S34" i="2" s="1"/>
  <c r="T33" i="2"/>
  <c r="T32" i="2" s="1"/>
  <c r="T31" i="2" s="1"/>
  <c r="T30" i="2" s="1"/>
  <c r="T29" i="2" s="1"/>
  <c r="S32" i="2"/>
  <c r="S31" i="2" s="1"/>
  <c r="S30" i="2" s="1"/>
  <c r="S29" i="2" s="1"/>
  <c r="S28" i="2" s="1"/>
  <c r="T18" i="2"/>
  <c r="T17" i="2" s="1"/>
  <c r="S18" i="2"/>
  <c r="S17" i="2" s="1"/>
  <c r="R18" i="2"/>
  <c r="R17" i="2"/>
  <c r="T15" i="2"/>
  <c r="S15" i="2"/>
  <c r="S14" i="2" s="1"/>
  <c r="S13" i="2" s="1"/>
  <c r="R15" i="2"/>
  <c r="R14" i="2" s="1"/>
  <c r="T14" i="2"/>
  <c r="T28" i="2" l="1"/>
  <c r="T40" i="2"/>
  <c r="T39" i="2" s="1"/>
  <c r="R42" i="2"/>
  <c r="R41" i="2" s="1"/>
  <c r="S12" i="2"/>
  <c r="S50" i="2" s="1"/>
  <c r="R13" i="2"/>
  <c r="T21" i="2"/>
  <c r="R28" i="2"/>
  <c r="R12" i="2" s="1"/>
  <c r="R50" i="2" s="1"/>
  <c r="R20" i="2"/>
  <c r="R21" i="2"/>
  <c r="T13" i="2"/>
  <c r="S20" i="2"/>
  <c r="T22" i="2"/>
  <c r="T20" i="2" s="1"/>
  <c r="T12" i="2" l="1"/>
  <c r="T50" i="2" s="1"/>
</calcChain>
</file>

<file path=xl/sharedStrings.xml><?xml version="1.0" encoding="utf-8"?>
<sst xmlns="http://schemas.openxmlformats.org/spreadsheetml/2006/main" count="129" uniqueCount="79">
  <si>
    <t>Приложение 5</t>
  </si>
  <si>
    <t>от _____________№_________</t>
  </si>
  <si>
    <t>Источники внутреннего финансирования дефицита бюджета городского округа Красногорск
на 2026 год и на плановый период 2027 и  2028 годов</t>
  </si>
  <si>
    <t>Код главы</t>
  </si>
  <si>
    <t>Код источника</t>
  </si>
  <si>
    <t>Наименование кода источника</t>
  </si>
  <si>
    <t xml:space="preserve"> Сумма (тыс. руб.)</t>
  </si>
  <si>
    <t>2026 год</t>
  </si>
  <si>
    <t>2027 год</t>
  </si>
  <si>
    <t>2028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</si>
  <si>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</si>
  <si>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</si>
  <si>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</si>
  <si>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</si>
  <si>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</si>
  <si>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</si>
  <si>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</si>
  <si>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</si>
  <si>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</si>
  <si>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912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</si>
  <si>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</si>
  <si>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</si>
  <si>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</si>
  <si>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</si>
  <si>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</si>
  <si>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</si>
  <si>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</si>
  <si>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</si>
  <si>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</si>
  <si>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</si>
  <si>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</si>
  <si>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</si>
  <si>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</si>
  <si>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</si>
  <si>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910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</si>
  <si>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</si>
  <si>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</si>
  <si>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</si>
  <si>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</si>
  <si>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</si>
  <si>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</si>
  <si>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</si>
  <si>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</si>
  <si>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</si>
  <si>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</si>
  <si>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</si>
  <si>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</si>
  <si>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</si>
  <si>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</si>
  <si>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</si>
  <si>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</si>
  <si>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01 06 04 01 04 0000 810  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</si>
  <si>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</si>
  <si>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</si>
  <si>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</si>
  <si>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</si>
  <si>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</si>
  <si>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</si>
  <si>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</si>
  <si>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</si>
  <si>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</si>
  <si>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</si>
  <si>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 xml:space="preserve">ИТОГО  </t>
  </si>
  <si>
    <t>01 03 00 00 00 0000 000</t>
  </si>
  <si>
    <t>Бюджетные кредиты  из других бюджетов бюджетной системы Российской Федерации</t>
  </si>
  <si>
    <t>01 03 01 00 00 0000 000</t>
  </si>
  <si>
    <t>Бюджетные кредиты 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</si>
  <si>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</si>
  <si>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</si>
  <si>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</si>
  <si>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</si>
  <si>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</si>
  <si>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</si>
  <si>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</si>
  <si>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</si>
  <si>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>».</t>
  </si>
  <si>
    <t>к решению Совета депутатов  «О внесении изменений в решение Совета депутатов от 11.12.2025 №433/32  «О бюджете городского округа Красногорск на 2026 год и на плановый период 2027 и 2028 годов»</t>
  </si>
  <si>
    <t>к решению Совета депутатов от 11.12.2025 №433/32 «О бюджете городского округа Красногорск на 2026 год и на плановый период 2027 и 2028 годов»</t>
  </si>
  <si>
    <t>«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</si>
</sst>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\ ##0.00_р_._-;\-* #\ ##0.00_р_._-;_-* &quot;-&quot;??_р_._-;_-@_-"/>
    <numFmt numFmtId="165" formatCode="_-* #\ ##0.00\ _₽_-;\-* #\ ##0.00\ _₽_-;_-* &quot;-&quot;??\ _₽_-;_-@_-"/>
    <numFmt numFmtId="166" formatCode="#\ ##0.00"/>
    <numFmt numFmtId="167" formatCode="#\ ##0.00000"/>
    <numFmt numFmtId="168" formatCode="#,##0.00000"/>
  </numFmts>
  <fonts count="23">
    <font>
      <sz val="11"/>
      <color indexed="8"/>
      <name val="Calibri"/>
      <charset val="134"/>
      <scheme val="minor"/>
    </font>
    <font>
      <sz val="11"/>
      <name val="Calibri"/>
      <charset val="134"/>
      <scheme val="minor"/>
    </font>
    <font>
      <b/>
      <sz val="10"/>
      <color rgb="FF000000"/>
      <name val="Arial"/>
      <charset val="204"/>
    </font>
    <font>
      <sz val="10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indexed="8"/>
      <name val="Arial"/>
      <charset val="204"/>
    </font>
    <font>
      <sz val="8"/>
      <color indexed="8"/>
      <name val="Arial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color theme="1"/>
      <name val="Times New Roman"/>
      <charset val="204"/>
    </font>
    <font>
      <sz val="9"/>
      <name val="Arial"/>
      <charset val="204"/>
    </font>
    <font>
      <sz val="9"/>
      <color theme="1"/>
      <name val="Arial"/>
      <charset val="204"/>
    </font>
    <font>
      <sz val="11"/>
      <color theme="1"/>
      <name val="Calibri"/>
      <charset val="204"/>
      <scheme val="minor"/>
    </font>
    <font>
      <sz val="10"/>
      <name val="Arial Cyr"/>
      <charset val="204"/>
    </font>
    <font>
      <sz val="11"/>
      <color indexed="8"/>
      <name val="Calibri"/>
      <charset val="204"/>
    </font>
    <font>
      <sz val="11"/>
      <color indexed="8"/>
      <name val="Calibri"/>
      <charset val="134"/>
      <scheme val="minor"/>
    </font>
    <font>
      <b/>
      <sz val="8"/>
      <color rgb="FF000000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1">
    <xf numFmtId="0" fontId="0" fillId="0" borderId="0"/>
    <xf numFmtId="0" fontId="12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7" fillId="0" borderId="0"/>
    <xf numFmtId="0" fontId="13" fillId="0" borderId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14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3" fillId="0" borderId="0" xfId="0" applyNumberFormat="1" applyFont="1" applyBorder="1"/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NumberFormat="1" applyFont="1" applyBorder="1"/>
    <xf numFmtId="166" fontId="8" fillId="0" borderId="0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right" vertical="center"/>
    </xf>
    <xf numFmtId="0" fontId="0" fillId="0" borderId="0" xfId="0" applyBorder="1"/>
    <xf numFmtId="167" fontId="11" fillId="0" borderId="0" xfId="14" applyNumberFormat="1" applyFont="1" applyFill="1" applyBorder="1"/>
    <xf numFmtId="167" fontId="11" fillId="0" borderId="0" xfId="4" applyNumberFormat="1" applyFont="1" applyFill="1" applyBorder="1"/>
    <xf numFmtId="167" fontId="9" fillId="0" borderId="1" xfId="0" applyNumberFormat="1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9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right" vertical="center"/>
    </xf>
    <xf numFmtId="0" fontId="19" fillId="0" borderId="0" xfId="0" applyFont="1"/>
    <xf numFmtId="49" fontId="20" fillId="0" borderId="1" xfId="0" applyNumberFormat="1" applyFont="1" applyBorder="1" applyAlignment="1">
      <alignment horizontal="center" vertical="center"/>
    </xf>
    <xf numFmtId="168" fontId="20" fillId="0" borderId="1" xfId="0" applyNumberFormat="1" applyFont="1" applyBorder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168" fontId="9" fillId="2" borderId="1" xfId="0" applyNumberFormat="1" applyFont="1" applyFill="1" applyBorder="1" applyAlignment="1">
      <alignment horizontal="right" vertical="center"/>
    </xf>
    <xf numFmtId="168" fontId="10" fillId="2" borderId="1" xfId="0" applyNumberFormat="1" applyFont="1" applyFill="1" applyBorder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right"/>
    </xf>
    <xf numFmtId="168" fontId="9" fillId="0" borderId="1" xfId="0" applyNumberFormat="1" applyFont="1" applyFill="1" applyBorder="1" applyAlignment="1">
      <alignment horizontal="right" vertical="center"/>
    </xf>
    <xf numFmtId="49" fontId="20" fillId="0" borderId="1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49" fontId="18" fillId="0" borderId="13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9" fontId="7" fillId="0" borderId="6" xfId="2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vertical="center" wrapText="1"/>
    </xf>
    <xf numFmtId="0" fontId="4" fillId="0" borderId="19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/>
    </xf>
    <xf numFmtId="49" fontId="20" fillId="0" borderId="14" xfId="0" applyNumberFormat="1" applyFont="1" applyBorder="1" applyAlignment="1">
      <alignment horizontal="center" vertical="center"/>
    </xf>
    <xf numFmtId="49" fontId="20" fillId="0" borderId="15" xfId="0" applyNumberFormat="1" applyFont="1" applyBorder="1" applyAlignment="1">
      <alignment horizontal="center" vertical="center"/>
    </xf>
    <xf numFmtId="0" fontId="3" fillId="0" borderId="0" xfId="0" applyNumberFormat="1" applyFont="1" applyBorder="1"/>
    <xf numFmtId="166" fontId="9" fillId="0" borderId="13" xfId="0" applyNumberFormat="1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166" fontId="9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" fillId="0" borderId="0" xfId="0" applyNumberFormat="1" applyFont="1" applyBorder="1" applyAlignment="1">
      <alignment horizontal="center" wrapText="1"/>
    </xf>
  </cellXfs>
  <cellStyles count="21">
    <cellStyle name="Обычный" xfId="0" builtinId="0"/>
    <cellStyle name="Обычный 13" xfId="1" xr:uid="{00000000-0005-0000-0000-000031000000}"/>
    <cellStyle name="Обычный 2" xfId="2" xr:uid="{00000000-0005-0000-0000-000032000000}"/>
    <cellStyle name="Обычный 2 2" xfId="3" xr:uid="{00000000-0005-0000-0000-000033000000}"/>
    <cellStyle name="Обычный 3" xfId="4" xr:uid="{00000000-0005-0000-0000-000034000000}"/>
    <cellStyle name="Обычный 3 2" xfId="5" xr:uid="{00000000-0005-0000-0000-000035000000}"/>
    <cellStyle name="Обычный 4" xfId="6" xr:uid="{00000000-0005-0000-0000-000036000000}"/>
    <cellStyle name="Обычный 4 2" xfId="7" xr:uid="{00000000-0005-0000-0000-000037000000}"/>
    <cellStyle name="Обычный 4 3" xfId="8" xr:uid="{00000000-0005-0000-0000-000038000000}"/>
    <cellStyle name="Обычный 4 4" xfId="9" xr:uid="{00000000-0005-0000-0000-000039000000}"/>
    <cellStyle name="Обычный 5" xfId="10" xr:uid="{00000000-0005-0000-0000-00003A000000}"/>
    <cellStyle name="Обычный 5 2" xfId="11" xr:uid="{00000000-0005-0000-0000-00003B000000}"/>
    <cellStyle name="Обычный 6" xfId="12" xr:uid="{00000000-0005-0000-0000-00003C000000}"/>
    <cellStyle name="Обычный 7" xfId="13" xr:uid="{00000000-0005-0000-0000-00003D000000}"/>
    <cellStyle name="Обычный 8" xfId="14" xr:uid="{00000000-0005-0000-0000-00003E000000}"/>
    <cellStyle name="Финансовый 2" xfId="15" xr:uid="{00000000-0005-0000-0000-00003F000000}"/>
    <cellStyle name="Финансовый 2 2" xfId="16" xr:uid="{00000000-0005-0000-0000-000040000000}"/>
    <cellStyle name="Финансовый 2 3" xfId="17" xr:uid="{00000000-0005-0000-0000-000041000000}"/>
    <cellStyle name="Финансовый 3" xfId="18" xr:uid="{00000000-0005-0000-0000-000042000000}"/>
    <cellStyle name="Финансовый 4" xfId="19" xr:uid="{00000000-0005-0000-0000-000043000000}"/>
    <cellStyle name="Финансовый 5" xfId="20" xr:uid="{00000000-0005-0000-0000-00004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tabSelected="1" zoomScale="110" zoomScaleNormal="110" workbookViewId="0">
      <selection activeCell="S39" sqref="S39"/>
    </sheetView>
  </sheetViews>
  <sheetFormatPr defaultColWidth="9" defaultRowHeight="15"/>
  <cols>
    <col min="1" max="1" width="4.85546875" customWidth="1"/>
    <col min="2" max="2" width="3.7109375" customWidth="1"/>
    <col min="3" max="3" width="7" customWidth="1"/>
    <col min="4" max="4" width="3.7109375" customWidth="1"/>
    <col min="5" max="5" width="4.7109375" customWidth="1"/>
    <col min="6" max="6" width="3.7109375" customWidth="1"/>
    <col min="7" max="7" width="4.7109375" customWidth="1"/>
    <col min="8" max="8" width="2.28515625" customWidth="1"/>
    <col min="9" max="9" width="8.42578125" customWidth="1"/>
    <col min="10" max="10" width="2.28515625" customWidth="1"/>
    <col min="11" max="11" width="8.42578125" customWidth="1"/>
    <col min="12" max="12" width="3.85546875" customWidth="1"/>
    <col min="13" max="13" width="0.85546875" customWidth="1"/>
    <col min="14" max="14" width="10.7109375" customWidth="1"/>
    <col min="15" max="15" width="1.140625" customWidth="1"/>
    <col min="16" max="16" width="3.140625" customWidth="1"/>
    <col min="17" max="17" width="2.42578125" customWidth="1"/>
    <col min="18" max="18" width="15.85546875" style="1" customWidth="1"/>
    <col min="19" max="20" width="15.28515625" style="1" customWidth="1"/>
    <col min="21" max="21" width="10.7109375" customWidth="1"/>
    <col min="22" max="22" width="13.28515625" customWidth="1"/>
    <col min="23" max="26" width="10.7109375" customWidth="1"/>
    <col min="27" max="27" width="9.140625" customWidth="1"/>
  </cols>
  <sheetData>
    <row r="1" spans="1:20">
      <c r="S1" s="77" t="s">
        <v>0</v>
      </c>
      <c r="T1" s="77"/>
    </row>
    <row r="2" spans="1:20" ht="106.5" customHeight="1">
      <c r="S2" s="78" t="s">
        <v>76</v>
      </c>
      <c r="T2" s="79"/>
    </row>
    <row r="3" spans="1:20">
      <c r="S3" s="80" t="s">
        <v>1</v>
      </c>
      <c r="T3" s="80"/>
    </row>
    <row r="4" spans="1:20">
      <c r="S4" s="10"/>
      <c r="T4" s="10"/>
    </row>
    <row r="5" spans="1:20">
      <c r="S5" s="81" t="s">
        <v>78</v>
      </c>
      <c r="T5" s="77"/>
    </row>
    <row r="6" spans="1:20" ht="78.75" customHeight="1">
      <c r="S6" s="78" t="s">
        <v>77</v>
      </c>
      <c r="T6" s="78"/>
    </row>
    <row r="7" spans="1:20" ht="41.25" customHeight="1">
      <c r="A7" s="82" t="s">
        <v>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</row>
    <row r="8" spans="1:20">
      <c r="A8" s="2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2"/>
      <c r="Q8" s="2"/>
      <c r="R8" s="11"/>
      <c r="S8" s="12"/>
      <c r="T8" s="12"/>
    </row>
    <row r="9" spans="1:20">
      <c r="A9" s="37" t="s">
        <v>3</v>
      </c>
      <c r="B9" s="38" t="s">
        <v>4</v>
      </c>
      <c r="C9" s="38"/>
      <c r="D9" s="38"/>
      <c r="E9" s="38"/>
      <c r="F9" s="38" t="s">
        <v>5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74" t="s">
        <v>6</v>
      </c>
      <c r="S9" s="75"/>
      <c r="T9" s="76"/>
    </row>
    <row r="10" spans="1:20">
      <c r="A10" s="37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13" t="s">
        <v>7</v>
      </c>
      <c r="S10" s="13" t="s">
        <v>8</v>
      </c>
      <c r="T10" s="13" t="s">
        <v>9</v>
      </c>
    </row>
    <row r="11" spans="1:20" ht="15" customHeight="1">
      <c r="A11" s="3">
        <v>1</v>
      </c>
      <c r="B11" s="37">
        <v>2</v>
      </c>
      <c r="C11" s="37"/>
      <c r="D11" s="37"/>
      <c r="E11" s="37"/>
      <c r="F11" s="37">
        <v>3</v>
      </c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14">
        <v>4</v>
      </c>
      <c r="S11" s="14">
        <v>5</v>
      </c>
      <c r="T11" s="14">
        <v>6</v>
      </c>
    </row>
    <row r="12" spans="1:20" ht="24" customHeight="1">
      <c r="A12" s="4" t="s">
        <v>10</v>
      </c>
      <c r="B12" s="47" t="s">
        <v>11</v>
      </c>
      <c r="C12" s="47"/>
      <c r="D12" s="47"/>
      <c r="E12" s="47"/>
      <c r="F12" s="48" t="s">
        <v>12</v>
      </c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26">
        <f>R28+R13+R39</f>
        <v>2397000</v>
      </c>
      <c r="S12" s="26">
        <f>S28+S13+S39</f>
        <v>150000</v>
      </c>
      <c r="T12" s="26">
        <f t="shared" ref="T12" si="0">T28+T13+T39</f>
        <v>-1000000</v>
      </c>
    </row>
    <row r="13" spans="1:20" ht="24" customHeight="1">
      <c r="A13" s="4" t="s">
        <v>10</v>
      </c>
      <c r="B13" s="47" t="s">
        <v>13</v>
      </c>
      <c r="C13" s="47"/>
      <c r="D13" s="47"/>
      <c r="E13" s="47"/>
      <c r="F13" s="48" t="s">
        <v>14</v>
      </c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26">
        <f>R14+R17</f>
        <v>1700000</v>
      </c>
      <c r="S13" s="26">
        <f>S14+S17</f>
        <v>150000</v>
      </c>
      <c r="T13" s="26">
        <f t="shared" ref="T13" si="1">T14+T17</f>
        <v>-1000000</v>
      </c>
    </row>
    <row r="14" spans="1:20" ht="24" customHeight="1">
      <c r="A14" s="4" t="s">
        <v>10</v>
      </c>
      <c r="B14" s="47" t="s">
        <v>15</v>
      </c>
      <c r="C14" s="47"/>
      <c r="D14" s="47"/>
      <c r="E14" s="47"/>
      <c r="F14" s="48" t="s">
        <v>16</v>
      </c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27">
        <f t="shared" ref="R14:T15" si="2">R15</f>
        <v>2200000</v>
      </c>
      <c r="S14" s="27">
        <f t="shared" si="2"/>
        <v>2350000</v>
      </c>
      <c r="T14" s="27">
        <f t="shared" si="2"/>
        <v>1350000</v>
      </c>
    </row>
    <row r="15" spans="1:20" ht="24" customHeight="1">
      <c r="A15" s="5" t="s">
        <v>10</v>
      </c>
      <c r="B15" s="45" t="s">
        <v>17</v>
      </c>
      <c r="C15" s="45"/>
      <c r="D15" s="45"/>
      <c r="E15" s="45"/>
      <c r="F15" s="46" t="s">
        <v>18</v>
      </c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28">
        <f t="shared" si="2"/>
        <v>2200000</v>
      </c>
      <c r="S15" s="28">
        <f t="shared" si="2"/>
        <v>2350000</v>
      </c>
      <c r="T15" s="28">
        <f t="shared" si="2"/>
        <v>1350000</v>
      </c>
    </row>
    <row r="16" spans="1:20" ht="24" customHeight="1">
      <c r="A16" s="5" t="s">
        <v>19</v>
      </c>
      <c r="B16" s="45" t="s">
        <v>17</v>
      </c>
      <c r="C16" s="45"/>
      <c r="D16" s="45"/>
      <c r="E16" s="45"/>
      <c r="F16" s="46" t="s">
        <v>18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28">
        <v>2200000</v>
      </c>
      <c r="S16" s="28">
        <v>2350000</v>
      </c>
      <c r="T16" s="28">
        <v>1350000</v>
      </c>
    </row>
    <row r="17" spans="1:22" ht="24" customHeight="1">
      <c r="A17" s="4" t="s">
        <v>10</v>
      </c>
      <c r="B17" s="47" t="s">
        <v>20</v>
      </c>
      <c r="C17" s="47"/>
      <c r="D17" s="47"/>
      <c r="E17" s="47"/>
      <c r="F17" s="48" t="s">
        <v>21</v>
      </c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27">
        <f t="shared" ref="R17:T18" si="3">R18</f>
        <v>-500000</v>
      </c>
      <c r="S17" s="27">
        <f t="shared" si="3"/>
        <v>-2200000</v>
      </c>
      <c r="T17" s="27">
        <f t="shared" si="3"/>
        <v>-2350000</v>
      </c>
    </row>
    <row r="18" spans="1:22" ht="24" customHeight="1">
      <c r="A18" s="5" t="s">
        <v>10</v>
      </c>
      <c r="B18" s="45" t="s">
        <v>22</v>
      </c>
      <c r="C18" s="45"/>
      <c r="D18" s="45"/>
      <c r="E18" s="45"/>
      <c r="F18" s="46" t="s">
        <v>23</v>
      </c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28">
        <f t="shared" si="3"/>
        <v>-500000</v>
      </c>
      <c r="S18" s="28">
        <f t="shared" si="3"/>
        <v>-2200000</v>
      </c>
      <c r="T18" s="28">
        <f t="shared" si="3"/>
        <v>-2350000</v>
      </c>
    </row>
    <row r="19" spans="1:22" ht="24" customHeight="1">
      <c r="A19" s="5" t="s">
        <v>19</v>
      </c>
      <c r="B19" s="45" t="s">
        <v>22</v>
      </c>
      <c r="C19" s="45"/>
      <c r="D19" s="45"/>
      <c r="E19" s="45"/>
      <c r="F19" s="46" t="s">
        <v>23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28">
        <v>-500000</v>
      </c>
      <c r="S19" s="28">
        <v>-2200000</v>
      </c>
      <c r="T19" s="28">
        <v>-2350000</v>
      </c>
    </row>
    <row r="20" spans="1:22" ht="24" customHeight="1">
      <c r="A20" s="21" t="s">
        <v>10</v>
      </c>
      <c r="B20" s="39" t="s">
        <v>63</v>
      </c>
      <c r="C20" s="40"/>
      <c r="D20" s="40"/>
      <c r="E20" s="41"/>
      <c r="F20" s="42" t="s">
        <v>64</v>
      </c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4"/>
      <c r="R20" s="22">
        <f>R22+R25</f>
        <v>0</v>
      </c>
      <c r="S20" s="22">
        <f>S22+S25</f>
        <v>0</v>
      </c>
      <c r="T20" s="22">
        <f t="shared" ref="T20:T21" si="4">T22+T25</f>
        <v>0</v>
      </c>
    </row>
    <row r="21" spans="1:22" ht="24" customHeight="1">
      <c r="A21" s="21" t="s">
        <v>10</v>
      </c>
      <c r="B21" s="39" t="s">
        <v>65</v>
      </c>
      <c r="C21" s="40"/>
      <c r="D21" s="40"/>
      <c r="E21" s="41"/>
      <c r="F21" s="42" t="s">
        <v>66</v>
      </c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4"/>
      <c r="R21" s="22">
        <f>R23+R26</f>
        <v>0</v>
      </c>
      <c r="S21" s="22">
        <f>S23+S26</f>
        <v>0</v>
      </c>
      <c r="T21" s="22">
        <f t="shared" si="4"/>
        <v>0</v>
      </c>
    </row>
    <row r="22" spans="1:22" s="23" customFormat="1" ht="36" customHeight="1">
      <c r="A22" s="21" t="s">
        <v>10</v>
      </c>
      <c r="B22" s="69" t="s">
        <v>67</v>
      </c>
      <c r="C22" s="69"/>
      <c r="D22" s="69"/>
      <c r="E22" s="69"/>
      <c r="F22" s="42" t="s">
        <v>68</v>
      </c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4"/>
      <c r="R22" s="22">
        <f t="shared" ref="R22:T23" si="5">R23</f>
        <v>500000</v>
      </c>
      <c r="S22" s="22">
        <f t="shared" si="5"/>
        <v>0</v>
      </c>
      <c r="T22" s="22">
        <f t="shared" si="5"/>
        <v>0</v>
      </c>
    </row>
    <row r="23" spans="1:22" ht="40.5" customHeight="1">
      <c r="A23" s="24" t="s">
        <v>10</v>
      </c>
      <c r="B23" s="70" t="s">
        <v>69</v>
      </c>
      <c r="C23" s="71"/>
      <c r="D23" s="71"/>
      <c r="E23" s="72"/>
      <c r="F23" s="34" t="s">
        <v>70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6"/>
      <c r="R23" s="25">
        <f t="shared" si="5"/>
        <v>500000</v>
      </c>
      <c r="S23" s="25">
        <f t="shared" si="5"/>
        <v>0</v>
      </c>
      <c r="T23" s="25">
        <f t="shared" si="5"/>
        <v>0</v>
      </c>
    </row>
    <row r="24" spans="1:22" ht="35.25" customHeight="1">
      <c r="A24" s="24" t="s">
        <v>19</v>
      </c>
      <c r="B24" s="70" t="s">
        <v>69</v>
      </c>
      <c r="C24" s="71"/>
      <c r="D24" s="71"/>
      <c r="E24" s="72"/>
      <c r="F24" s="34" t="s">
        <v>70</v>
      </c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6"/>
      <c r="R24" s="25">
        <v>500000</v>
      </c>
      <c r="S24" s="25">
        <v>0</v>
      </c>
      <c r="T24" s="25">
        <v>0</v>
      </c>
    </row>
    <row r="25" spans="1:22" s="23" customFormat="1" ht="35.25" customHeight="1">
      <c r="A25" s="21" t="s">
        <v>10</v>
      </c>
      <c r="B25" s="39" t="s">
        <v>71</v>
      </c>
      <c r="C25" s="40"/>
      <c r="D25" s="40"/>
      <c r="E25" s="41"/>
      <c r="F25" s="42" t="s">
        <v>72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4"/>
      <c r="R25" s="22">
        <f t="shared" ref="R25:T26" si="6">R26</f>
        <v>-500000</v>
      </c>
      <c r="S25" s="22">
        <f t="shared" si="6"/>
        <v>0</v>
      </c>
      <c r="T25" s="22">
        <f t="shared" si="6"/>
        <v>0</v>
      </c>
    </row>
    <row r="26" spans="1:22" ht="38.25" customHeight="1">
      <c r="A26" s="24" t="s">
        <v>10</v>
      </c>
      <c r="B26" s="70" t="s">
        <v>73</v>
      </c>
      <c r="C26" s="71"/>
      <c r="D26" s="71"/>
      <c r="E26" s="72"/>
      <c r="F26" s="34" t="s">
        <v>74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6"/>
      <c r="R26" s="25">
        <f t="shared" si="6"/>
        <v>-500000</v>
      </c>
      <c r="S26" s="25">
        <f t="shared" si="6"/>
        <v>0</v>
      </c>
      <c r="T26" s="25">
        <f t="shared" si="6"/>
        <v>0</v>
      </c>
    </row>
    <row r="27" spans="1:22" ht="33.75" customHeight="1">
      <c r="A27" s="24" t="s">
        <v>19</v>
      </c>
      <c r="B27" s="33" t="s">
        <v>73</v>
      </c>
      <c r="C27" s="33"/>
      <c r="D27" s="33"/>
      <c r="E27" s="33"/>
      <c r="F27" s="34" t="s">
        <v>74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6"/>
      <c r="R27" s="25">
        <v>-500000</v>
      </c>
      <c r="S27" s="25">
        <v>0</v>
      </c>
      <c r="T27" s="25">
        <v>0</v>
      </c>
    </row>
    <row r="28" spans="1:22" ht="24" customHeight="1">
      <c r="A28" s="4" t="s">
        <v>10</v>
      </c>
      <c r="B28" s="47" t="s">
        <v>24</v>
      </c>
      <c r="C28" s="47"/>
      <c r="D28" s="47"/>
      <c r="E28" s="47"/>
      <c r="F28" s="48" t="s">
        <v>25</v>
      </c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15">
        <f>R29+R34</f>
        <v>697000</v>
      </c>
      <c r="S28" s="15">
        <f>S29+S34</f>
        <v>0</v>
      </c>
      <c r="T28" s="15">
        <f>T29+T34</f>
        <v>0</v>
      </c>
    </row>
    <row r="29" spans="1:22" ht="24" customHeight="1">
      <c r="A29" s="4" t="s">
        <v>10</v>
      </c>
      <c r="B29" s="47" t="s">
        <v>26</v>
      </c>
      <c r="C29" s="47"/>
      <c r="D29" s="47"/>
      <c r="E29" s="47"/>
      <c r="F29" s="48" t="s">
        <v>27</v>
      </c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26">
        <f t="shared" ref="R29:T32" si="7">R30</f>
        <v>-31626892.615540002</v>
      </c>
      <c r="S29" s="26">
        <f t="shared" si="7"/>
        <v>-32033085.65597</v>
      </c>
      <c r="T29" s="26">
        <f t="shared" si="7"/>
        <v>-31826382.257479999</v>
      </c>
      <c r="V29" s="16"/>
    </row>
    <row r="30" spans="1:22" ht="24" customHeight="1">
      <c r="A30" s="5" t="s">
        <v>10</v>
      </c>
      <c r="B30" s="45" t="s">
        <v>28</v>
      </c>
      <c r="C30" s="45"/>
      <c r="D30" s="45"/>
      <c r="E30" s="45"/>
      <c r="F30" s="46" t="s">
        <v>29</v>
      </c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29">
        <f t="shared" si="7"/>
        <v>-31626892.615540002</v>
      </c>
      <c r="S30" s="29">
        <f t="shared" si="7"/>
        <v>-32033085.65597</v>
      </c>
      <c r="T30" s="29">
        <f t="shared" si="7"/>
        <v>-31826382.257479999</v>
      </c>
      <c r="V30" s="16"/>
    </row>
    <row r="31" spans="1:22" ht="24" customHeight="1">
      <c r="A31" s="5" t="s">
        <v>10</v>
      </c>
      <c r="B31" s="45" t="s">
        <v>30</v>
      </c>
      <c r="C31" s="45"/>
      <c r="D31" s="45"/>
      <c r="E31" s="45"/>
      <c r="F31" s="46" t="s">
        <v>31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29">
        <f t="shared" si="7"/>
        <v>-31626892.615540002</v>
      </c>
      <c r="S31" s="29">
        <f t="shared" si="7"/>
        <v>-32033085.65597</v>
      </c>
      <c r="T31" s="29">
        <f t="shared" si="7"/>
        <v>-31826382.257479999</v>
      </c>
      <c r="V31" s="16"/>
    </row>
    <row r="32" spans="1:22" ht="24" customHeight="1">
      <c r="A32" s="5" t="s">
        <v>10</v>
      </c>
      <c r="B32" s="45" t="s">
        <v>32</v>
      </c>
      <c r="C32" s="45"/>
      <c r="D32" s="45"/>
      <c r="E32" s="45"/>
      <c r="F32" s="46" t="s">
        <v>33</v>
      </c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29">
        <f t="shared" si="7"/>
        <v>-31626892.615540002</v>
      </c>
      <c r="S32" s="29">
        <f t="shared" si="7"/>
        <v>-32033085.65597</v>
      </c>
      <c r="T32" s="29">
        <f t="shared" si="7"/>
        <v>-31826382.257479999</v>
      </c>
      <c r="V32" s="16"/>
    </row>
    <row r="33" spans="1:22" ht="24" customHeight="1">
      <c r="A33" s="5" t="s">
        <v>34</v>
      </c>
      <c r="B33" s="45" t="s">
        <v>32</v>
      </c>
      <c r="C33" s="45"/>
      <c r="D33" s="45"/>
      <c r="E33" s="45"/>
      <c r="F33" s="46" t="s">
        <v>33</v>
      </c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29">
        <f>-28792892.61554-1700000-500000-134000-500000</f>
        <v>-31626892.615540002</v>
      </c>
      <c r="S33" s="29">
        <f>-29549085.65597-2350000-134000</f>
        <v>-32033085.65597</v>
      </c>
      <c r="T33" s="29">
        <f>-30378382.25748-1350000-98000</f>
        <v>-31826382.257479999</v>
      </c>
      <c r="V33" s="17"/>
    </row>
    <row r="34" spans="1:22" ht="24" customHeight="1">
      <c r="A34" s="4" t="s">
        <v>10</v>
      </c>
      <c r="B34" s="47" t="s">
        <v>35</v>
      </c>
      <c r="C34" s="47"/>
      <c r="D34" s="47"/>
      <c r="E34" s="47"/>
      <c r="F34" s="48" t="s">
        <v>36</v>
      </c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26">
        <f t="shared" ref="R34:T43" si="8">R35</f>
        <v>32323892.615540002</v>
      </c>
      <c r="S34" s="26">
        <f t="shared" si="8"/>
        <v>32033085.65597</v>
      </c>
      <c r="T34" s="26">
        <f>T35</f>
        <v>31826382.257479999</v>
      </c>
      <c r="V34" s="16"/>
    </row>
    <row r="35" spans="1:22" ht="24" customHeight="1">
      <c r="A35" s="5" t="s">
        <v>10</v>
      </c>
      <c r="B35" s="45" t="s">
        <v>37</v>
      </c>
      <c r="C35" s="45"/>
      <c r="D35" s="45"/>
      <c r="E35" s="45"/>
      <c r="F35" s="46" t="s">
        <v>38</v>
      </c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29">
        <f t="shared" si="8"/>
        <v>32323892.615540002</v>
      </c>
      <c r="S35" s="29">
        <f t="shared" si="8"/>
        <v>32033085.65597</v>
      </c>
      <c r="T35" s="29">
        <f t="shared" si="8"/>
        <v>31826382.257479999</v>
      </c>
      <c r="V35" s="16"/>
    </row>
    <row r="36" spans="1:22" ht="24" customHeight="1">
      <c r="A36" s="5" t="s">
        <v>10</v>
      </c>
      <c r="B36" s="45" t="s">
        <v>39</v>
      </c>
      <c r="C36" s="45"/>
      <c r="D36" s="45"/>
      <c r="E36" s="45"/>
      <c r="F36" s="46" t="s">
        <v>40</v>
      </c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29">
        <f t="shared" si="8"/>
        <v>32323892.615540002</v>
      </c>
      <c r="S36" s="29">
        <f t="shared" si="8"/>
        <v>32033085.65597</v>
      </c>
      <c r="T36" s="29">
        <f t="shared" si="8"/>
        <v>31826382.257479999</v>
      </c>
      <c r="V36" s="16"/>
    </row>
    <row r="37" spans="1:22" ht="24" customHeight="1">
      <c r="A37" s="5" t="s">
        <v>10</v>
      </c>
      <c r="B37" s="45" t="s">
        <v>41</v>
      </c>
      <c r="C37" s="45"/>
      <c r="D37" s="45"/>
      <c r="E37" s="45"/>
      <c r="F37" s="46" t="s">
        <v>42</v>
      </c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29">
        <f t="shared" si="8"/>
        <v>32323892.615540002</v>
      </c>
      <c r="S37" s="29">
        <f t="shared" si="8"/>
        <v>32033085.65597</v>
      </c>
      <c r="T37" s="29">
        <f t="shared" si="8"/>
        <v>31826382.257479999</v>
      </c>
      <c r="V37" s="16"/>
    </row>
    <row r="38" spans="1:22" ht="24" customHeight="1">
      <c r="A38" s="5" t="s">
        <v>34</v>
      </c>
      <c r="B38" s="45" t="s">
        <v>41</v>
      </c>
      <c r="C38" s="45"/>
      <c r="D38" s="45"/>
      <c r="E38" s="45"/>
      <c r="F38" s="46" t="s">
        <v>42</v>
      </c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29">
        <f>31189892.61554+500000+134000+500000</f>
        <v>32323892.615540002</v>
      </c>
      <c r="S38" s="29">
        <f>29699085.65597+2200000+134000</f>
        <v>32033085.65597</v>
      </c>
      <c r="T38" s="29">
        <f>29378382.25748+2350000+98000</f>
        <v>31826382.257479999</v>
      </c>
      <c r="V38" s="18"/>
    </row>
    <row r="39" spans="1:22" ht="24" customHeight="1">
      <c r="A39" s="6" t="s">
        <v>10</v>
      </c>
      <c r="B39" s="67" t="s">
        <v>43</v>
      </c>
      <c r="C39" s="67"/>
      <c r="D39" s="67"/>
      <c r="E39" s="67"/>
      <c r="F39" s="68" t="s">
        <v>44</v>
      </c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19">
        <f t="shared" ref="R39:T39" si="9">R40+R45</f>
        <v>0</v>
      </c>
      <c r="S39" s="19">
        <f t="shared" si="9"/>
        <v>0</v>
      </c>
      <c r="T39" s="19">
        <f t="shared" si="9"/>
        <v>0</v>
      </c>
      <c r="V39" s="16"/>
    </row>
    <row r="40" spans="1:22" ht="27.75" customHeight="1">
      <c r="A40" s="6" t="s">
        <v>10</v>
      </c>
      <c r="B40" s="67" t="s">
        <v>45</v>
      </c>
      <c r="C40" s="67"/>
      <c r="D40" s="67"/>
      <c r="E40" s="67"/>
      <c r="F40" s="68" t="s">
        <v>46</v>
      </c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19">
        <f>R43</f>
        <v>-134000</v>
      </c>
      <c r="S40" s="19">
        <f>S43</f>
        <v>-134000</v>
      </c>
      <c r="T40" s="19">
        <f>T43</f>
        <v>-98000</v>
      </c>
      <c r="V40" s="16"/>
    </row>
    <row r="41" spans="1:22" ht="33.75" customHeight="1">
      <c r="A41" s="7" t="s">
        <v>10</v>
      </c>
      <c r="B41" s="65" t="s">
        <v>47</v>
      </c>
      <c r="C41" s="65"/>
      <c r="D41" s="65"/>
      <c r="E41" s="65"/>
      <c r="F41" s="66" t="s">
        <v>48</v>
      </c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20">
        <f t="shared" si="8"/>
        <v>-134000</v>
      </c>
      <c r="S41" s="20">
        <f t="shared" si="8"/>
        <v>-134000</v>
      </c>
      <c r="T41" s="20">
        <f t="shared" si="8"/>
        <v>-98000</v>
      </c>
    </row>
    <row r="42" spans="1:22" ht="72.75" customHeight="1">
      <c r="A42" s="7" t="s">
        <v>10</v>
      </c>
      <c r="B42" s="65" t="s">
        <v>49</v>
      </c>
      <c r="C42" s="65"/>
      <c r="D42" s="65"/>
      <c r="E42" s="65"/>
      <c r="F42" s="66" t="s">
        <v>50</v>
      </c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20">
        <f t="shared" si="8"/>
        <v>-134000</v>
      </c>
      <c r="S42" s="20">
        <f t="shared" si="8"/>
        <v>-134000</v>
      </c>
      <c r="T42" s="20">
        <f t="shared" si="8"/>
        <v>-98000</v>
      </c>
    </row>
    <row r="43" spans="1:22" ht="64.5" customHeight="1">
      <c r="A43" s="7" t="s">
        <v>10</v>
      </c>
      <c r="B43" s="65" t="s">
        <v>51</v>
      </c>
      <c r="C43" s="65"/>
      <c r="D43" s="65"/>
      <c r="E43" s="65"/>
      <c r="F43" s="66" t="s">
        <v>52</v>
      </c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20">
        <f t="shared" si="8"/>
        <v>-134000</v>
      </c>
      <c r="S43" s="20">
        <f t="shared" si="8"/>
        <v>-134000</v>
      </c>
      <c r="T43" s="20">
        <f t="shared" si="8"/>
        <v>-98000</v>
      </c>
    </row>
    <row r="44" spans="1:22" ht="60" customHeight="1">
      <c r="A44" s="7" t="s">
        <v>19</v>
      </c>
      <c r="B44" s="65" t="s">
        <v>53</v>
      </c>
      <c r="C44" s="65"/>
      <c r="D44" s="65"/>
      <c r="E44" s="65"/>
      <c r="F44" s="66" t="s">
        <v>52</v>
      </c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20">
        <v>-134000</v>
      </c>
      <c r="S44" s="20">
        <v>-134000</v>
      </c>
      <c r="T44" s="20">
        <v>-98000</v>
      </c>
    </row>
    <row r="45" spans="1:22" ht="27.75" customHeight="1">
      <c r="A45" s="8" t="s">
        <v>10</v>
      </c>
      <c r="B45" s="59" t="s">
        <v>54</v>
      </c>
      <c r="C45" s="60"/>
      <c r="D45" s="60"/>
      <c r="E45" s="61"/>
      <c r="F45" s="62" t="s">
        <v>55</v>
      </c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4"/>
      <c r="R45" s="19">
        <f t="shared" ref="R45:T46" si="10">R46</f>
        <v>134000</v>
      </c>
      <c r="S45" s="19">
        <f t="shared" si="10"/>
        <v>134000</v>
      </c>
      <c r="T45" s="19">
        <f t="shared" si="10"/>
        <v>98000</v>
      </c>
    </row>
    <row r="46" spans="1:22" ht="27.75" customHeight="1">
      <c r="A46" s="9" t="s">
        <v>10</v>
      </c>
      <c r="B46" s="49" t="s">
        <v>56</v>
      </c>
      <c r="C46" s="49"/>
      <c r="D46" s="49"/>
      <c r="E46" s="49"/>
      <c r="F46" s="50" t="s">
        <v>57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2"/>
      <c r="R46" s="20">
        <f t="shared" si="10"/>
        <v>134000</v>
      </c>
      <c r="S46" s="20">
        <f t="shared" si="10"/>
        <v>134000</v>
      </c>
      <c r="T46" s="20">
        <f t="shared" si="10"/>
        <v>98000</v>
      </c>
    </row>
    <row r="47" spans="1:22" ht="27.75" customHeight="1">
      <c r="A47" s="9" t="s">
        <v>10</v>
      </c>
      <c r="B47" s="49" t="s">
        <v>58</v>
      </c>
      <c r="C47" s="49"/>
      <c r="D47" s="49"/>
      <c r="E47" s="49"/>
      <c r="F47" s="50" t="s">
        <v>59</v>
      </c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2"/>
      <c r="R47" s="20">
        <v>134000</v>
      </c>
      <c r="S47" s="20">
        <v>134000</v>
      </c>
      <c r="T47" s="20">
        <f>T48</f>
        <v>98000</v>
      </c>
    </row>
    <row r="48" spans="1:22" ht="27.75" customHeight="1">
      <c r="A48" s="9" t="s">
        <v>10</v>
      </c>
      <c r="B48" s="49" t="s">
        <v>60</v>
      </c>
      <c r="C48" s="49"/>
      <c r="D48" s="49"/>
      <c r="E48" s="49"/>
      <c r="F48" s="50" t="s">
        <v>61</v>
      </c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2"/>
      <c r="R48" s="20">
        <v>134000</v>
      </c>
      <c r="S48" s="20">
        <v>134000</v>
      </c>
      <c r="T48" s="20">
        <f>T49</f>
        <v>98000</v>
      </c>
    </row>
    <row r="49" spans="1:20" ht="33.75" customHeight="1">
      <c r="A49" s="9" t="s">
        <v>19</v>
      </c>
      <c r="B49" s="49" t="s">
        <v>60</v>
      </c>
      <c r="C49" s="49"/>
      <c r="D49" s="49"/>
      <c r="E49" s="49"/>
      <c r="F49" s="53" t="s">
        <v>61</v>
      </c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5"/>
      <c r="R49" s="20">
        <v>134000</v>
      </c>
      <c r="S49" s="20">
        <v>134000</v>
      </c>
      <c r="T49" s="20">
        <v>98000</v>
      </c>
    </row>
    <row r="50" spans="1:20" ht="15" customHeight="1">
      <c r="A50" s="56" t="s">
        <v>62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8"/>
      <c r="R50" s="32">
        <f>R12</f>
        <v>2397000</v>
      </c>
      <c r="S50" s="19">
        <f>S12</f>
        <v>150000</v>
      </c>
      <c r="T50" s="19">
        <f>T12</f>
        <v>-1000000</v>
      </c>
    </row>
    <row r="51" spans="1:20">
      <c r="T51" s="31" t="s">
        <v>75</v>
      </c>
    </row>
    <row r="52" spans="1:20" ht="18.75">
      <c r="T52" s="30"/>
    </row>
  </sheetData>
  <mergeCells count="95">
    <mergeCell ref="S1:T1"/>
    <mergeCell ref="S2:T2"/>
    <mergeCell ref="S3:T3"/>
    <mergeCell ref="S5:T5"/>
    <mergeCell ref="A7:T7"/>
    <mergeCell ref="S6:T6"/>
    <mergeCell ref="M8:O8"/>
    <mergeCell ref="R9:T9"/>
    <mergeCell ref="B11:E11"/>
    <mergeCell ref="F11:Q11"/>
    <mergeCell ref="B12:E12"/>
    <mergeCell ref="F12:Q12"/>
    <mergeCell ref="B8:C8"/>
    <mergeCell ref="D8:E8"/>
    <mergeCell ref="F8:H8"/>
    <mergeCell ref="I8:J8"/>
    <mergeCell ref="K8:L8"/>
    <mergeCell ref="F13:Q13"/>
    <mergeCell ref="B14:E14"/>
    <mergeCell ref="F14:Q14"/>
    <mergeCell ref="B15:E15"/>
    <mergeCell ref="F15:Q15"/>
    <mergeCell ref="B28:E28"/>
    <mergeCell ref="F28:Q28"/>
    <mergeCell ref="B29:E29"/>
    <mergeCell ref="F29:Q29"/>
    <mergeCell ref="B21:E21"/>
    <mergeCell ref="F21:Q21"/>
    <mergeCell ref="B22:E22"/>
    <mergeCell ref="F22:Q22"/>
    <mergeCell ref="B23:E23"/>
    <mergeCell ref="F23:Q23"/>
    <mergeCell ref="B24:E24"/>
    <mergeCell ref="F24:Q24"/>
    <mergeCell ref="B25:E25"/>
    <mergeCell ref="F25:Q25"/>
    <mergeCell ref="B26:E26"/>
    <mergeCell ref="F26:Q26"/>
    <mergeCell ref="B30:E30"/>
    <mergeCell ref="F30:Q30"/>
    <mergeCell ref="B31:E31"/>
    <mergeCell ref="F31:Q31"/>
    <mergeCell ref="B32:E32"/>
    <mergeCell ref="F32:Q32"/>
    <mergeCell ref="B33:E33"/>
    <mergeCell ref="F33:Q33"/>
    <mergeCell ref="B34:E34"/>
    <mergeCell ref="F34:Q34"/>
    <mergeCell ref="B35:E35"/>
    <mergeCell ref="F35:Q35"/>
    <mergeCell ref="B36:E36"/>
    <mergeCell ref="F36:Q36"/>
    <mergeCell ref="B37:E37"/>
    <mergeCell ref="F37:Q37"/>
    <mergeCell ref="B38:E38"/>
    <mergeCell ref="F38:Q38"/>
    <mergeCell ref="B39:E39"/>
    <mergeCell ref="F39:Q39"/>
    <mergeCell ref="B40:E40"/>
    <mergeCell ref="F40:Q40"/>
    <mergeCell ref="B41:E41"/>
    <mergeCell ref="F41:Q41"/>
    <mergeCell ref="B42:E42"/>
    <mergeCell ref="F42:Q42"/>
    <mergeCell ref="B43:E43"/>
    <mergeCell ref="F43:Q43"/>
    <mergeCell ref="B44:E44"/>
    <mergeCell ref="F44:Q44"/>
    <mergeCell ref="B45:E45"/>
    <mergeCell ref="F45:Q45"/>
    <mergeCell ref="B46:E46"/>
    <mergeCell ref="F46:Q46"/>
    <mergeCell ref="B47:E47"/>
    <mergeCell ref="F47:Q47"/>
    <mergeCell ref="B48:E48"/>
    <mergeCell ref="F48:Q48"/>
    <mergeCell ref="B49:E49"/>
    <mergeCell ref="F49:Q49"/>
    <mergeCell ref="A50:Q50"/>
    <mergeCell ref="B27:E27"/>
    <mergeCell ref="F27:Q27"/>
    <mergeCell ref="A9:A10"/>
    <mergeCell ref="B9:E10"/>
    <mergeCell ref="F9:Q10"/>
    <mergeCell ref="B20:E20"/>
    <mergeCell ref="F20:Q20"/>
    <mergeCell ref="B19:E19"/>
    <mergeCell ref="F19:Q19"/>
    <mergeCell ref="B16:E16"/>
    <mergeCell ref="F16:Q16"/>
    <mergeCell ref="B17:E17"/>
    <mergeCell ref="F17:Q17"/>
    <mergeCell ref="B18:E18"/>
    <mergeCell ref="F18:Q18"/>
    <mergeCell ref="B13:E13"/>
  </mergeCells>
  <pageMargins left="0.25" right="0.25" top="0.75" bottom="0.75" header="0.25" footer="0.25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Чегодаева Анна Александровна</cp:lastModifiedBy>
  <cp:lastPrinted>2024-10-25T11:22:00Z</cp:lastPrinted>
  <dcterms:created xsi:type="dcterms:W3CDTF">2019-11-05T14:10:00Z</dcterms:created>
  <dcterms:modified xsi:type="dcterms:W3CDTF">2026-03-25T10:45:50Z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C9F9E9D1D63C42B8944D62800E14B0C4_12</vt:lpwstr>
  </property>
  <property fmtid="{D5CDD505-2E9C-101B-9397-08002B2CF9AE}" pid="3" name="KSOProductBuildVer">
    <vt:lpwstr>1049-12.2.0.23196</vt:lpwstr>
  </property>
</Properties>
</file>